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.petrova\Desktop\2026\ОбС 2026\Отчет 2025\Предложение - Отчет за общинския дълг 2024 г\"/>
    </mc:Choice>
  </mc:AlternateContent>
  <bookViews>
    <workbookView xWindow="0" yWindow="0" windowWidth="28800" windowHeight="11430" tabRatio="359"/>
  </bookViews>
  <sheets>
    <sheet name="Приложение № 7" sheetId="5" r:id="rId1"/>
  </sheets>
  <calcPr calcId="162913"/>
</workbook>
</file>

<file path=xl/calcChain.xml><?xml version="1.0" encoding="utf-8"?>
<calcChain xmlns="http://schemas.openxmlformats.org/spreadsheetml/2006/main">
  <c r="N16" i="5" l="1"/>
  <c r="L16" i="5"/>
  <c r="K16" i="5"/>
  <c r="I16" i="5"/>
  <c r="H16" i="5"/>
  <c r="G16" i="5"/>
  <c r="G32" i="5"/>
  <c r="F32" i="5"/>
  <c r="J15" i="5" l="1"/>
  <c r="M15" i="5" s="1"/>
  <c r="J14" i="5"/>
  <c r="M14" i="5" s="1"/>
  <c r="J13" i="5"/>
  <c r="M13" i="5" s="1"/>
  <c r="J12" i="5"/>
  <c r="J16" i="5" l="1"/>
  <c r="M12" i="5"/>
  <c r="M16" i="5" s="1"/>
  <c r="K46" i="5" l="1"/>
  <c r="J46" i="5" l="1"/>
  <c r="I46" i="5"/>
  <c r="H46" i="5"/>
  <c r="G46" i="5"/>
  <c r="F46" i="5"/>
  <c r="G55" i="5" l="1"/>
  <c r="F55" i="5"/>
</calcChain>
</file>

<file path=xl/sharedStrings.xml><?xml version="1.0" encoding="utf-8"?>
<sst xmlns="http://schemas.openxmlformats.org/spreadsheetml/2006/main" count="128" uniqueCount="87">
  <si>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</si>
  <si>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</si>
  <si>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</si>
  <si>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</si>
  <si>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</si>
  <si>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</si>
  <si>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</si>
  <si>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</si>
  <si>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</si>
  <si>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</si>
  <si>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</si>
  <si>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</si>
  <si>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</si>
  <si>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</si>
  <si>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</si>
  <si>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</si>
  <si>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</si>
  <si>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</si>
  <si>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Година на издаване на гаранцията</t>
  </si>
  <si>
    <t>к.1</t>
  </si>
  <si>
    <t>к.2</t>
  </si>
  <si>
    <t>к.3</t>
  </si>
  <si>
    <t>к.4</t>
  </si>
  <si>
    <t>к.5</t>
  </si>
  <si>
    <t>к.6</t>
  </si>
  <si>
    <t>к.9</t>
  </si>
  <si>
    <t>к.7</t>
  </si>
  <si>
    <t>к.8</t>
  </si>
  <si>
    <t>к.11</t>
  </si>
  <si>
    <t>к.12</t>
  </si>
  <si>
    <t>к.13 (к.9+к.10)</t>
  </si>
  <si>
    <t>к.14</t>
  </si>
  <si>
    <t>Кредитор на бенефициента на издадената общинска гаранция</t>
  </si>
  <si>
    <t xml:space="preserve">к.10 </t>
  </si>
  <si>
    <t>Забележка:</t>
  </si>
  <si>
    <t xml:space="preserve">Краен срок за погасяване 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</si>
  <si>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</si>
  <si>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</si>
  <si>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</si>
  <si>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</si>
  <si>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</si>
  <si>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</si>
  <si>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</si>
  <si>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</si>
  <si>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t>Размер на издадената гаранция от лицето по чл. 8а от ЗОД</t>
  </si>
  <si>
    <t>Кредитор на бенефициента, на който лицето по чл. 8а от ЗОД е издало гаранцията</t>
  </si>
  <si>
    <t>Бенефициент на гаранцията, издадена от лицето по         чл. 8а от ЗОД</t>
  </si>
  <si>
    <t xml:space="preserve">за общинския дълг, издадените общински гаранции, дълга на лицата по чл. 8а от Закона за общинския дълг и издадените от тях гаранции през 2025 година </t>
  </si>
  <si>
    <t>Краен срок на договора</t>
  </si>
  <si>
    <t>Остатъчен размер на дълга към 01.01.2025 г. /в лева/</t>
  </si>
  <si>
    <r>
      <t xml:space="preserve">Получен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</si>
  <si>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</si>
  <si>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</si>
  <si>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t>к.10 (к.11+к.12)</t>
  </si>
  <si>
    <t xml:space="preserve">Общо извършени плащания по дълга през 2025 г. по главница и разходи /в лева/ </t>
  </si>
  <si>
    <t>2. Информацията се попълва за дълга (по отделни договори и/или др. документи, от които произтичат задължения, представляващи общински дълг) към 01.01.2025 г., движението му през 2025 г. (получени заемни средства и извършени плащания по главници и разходи) и размерът му към 31.12.2025 г. Информация за дългове, които към 31.12.2024 г. са приключили, не се попълва.</t>
  </si>
  <si>
    <t xml:space="preserve">3. За дълга във валута с плаващ курс (USD, JPY), левовата равностойност на остатъчния размер към 31.12.2025 г. (к.14) се посочва като се използва съответния курс на БНБ за валутата. </t>
  </si>
  <si>
    <t>Остатъчен размер на дълга на бенефициента към 01.01.2025 г. /в лева/</t>
  </si>
  <si>
    <t>Остатъчен размер на дълга на бенефициента към 31.12.2025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</si>
  <si>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01.01.2025 г. са били активни, както и за гаранциите, издадени през 2025 г.</t>
    </r>
  </si>
  <si>
    <t>Остатъчен размер на дълга на лицето към 01.01.2025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</si>
  <si>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</si>
  <si>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t>Остатъчен размер на дълга на лицето към 31.12.2025 г. /в лева/</t>
  </si>
  <si>
    <t>Остатъчен размер на гаранцията към 01.01.2025 г. /в лева/</t>
  </si>
  <si>
    <t>Остатъчен размер на гаранцията към 31.12.2025 г. /в лева/</t>
  </si>
  <si>
    <t>………..</t>
  </si>
  <si>
    <t>Размер на издадената от общината гаранция</t>
  </si>
  <si>
    <t>Остатъчен размер на дълга към 31.12.2025 г. /в лева/</t>
  </si>
  <si>
    <t>Приложение  № 7</t>
  </si>
  <si>
    <r>
      <t>4. Остатъчен размер на дълга към 01.01.2025 г. и към 31.12.2025 г. е дългът по счетоводни данни</t>
    </r>
    <r>
      <rPr>
        <sz val="10"/>
        <color theme="1"/>
        <rFont val="Times New Roman"/>
        <family val="1"/>
        <charset val="204"/>
      </rPr>
      <t>, съответно към двата периода.</t>
    </r>
  </si>
  <si>
    <t>на община Симитли</t>
  </si>
  <si>
    <t>МФ</t>
  </si>
  <si>
    <t>BGN</t>
  </si>
  <si>
    <t>Безлихвен заем отпуснат по реда на ЗПФ</t>
  </si>
  <si>
    <t>Кредитна институция - банка</t>
  </si>
  <si>
    <t>Договор за общински заем</t>
  </si>
  <si>
    <t>Търговско и/или друго дружество</t>
  </si>
  <si>
    <t>Останали форми на дълг</t>
  </si>
  <si>
    <t>1. Решение на ОбС № 305/27.02.2025 г., Д-р №08-00-234/04.04.2025г.</t>
  </si>
  <si>
    <t>2. Решение на ОбС №386/13.08.2021 г., Д-р №ДБ-8049-5333/13.12.2021 г.; Анекс №6 от 28.07.2023 г.</t>
  </si>
  <si>
    <t>3. Решение на ОбС №626/27.07.2022 г. Д-р №ДБ-8049-2519-/21.09.2022 г.; Анекс № 1/28.07.2023 г.</t>
  </si>
  <si>
    <t>4. Договор за цесия №3475/26.05.2014 г.</t>
  </si>
  <si>
    <t>Изготвил: …………………………</t>
  </si>
  <si>
    <t>/Лилия Петрова - дир. дирекция "ФСОУЧР"/</t>
  </si>
  <si>
    <t>тел: 0878 72 66 01</t>
  </si>
  <si>
    <t>Кмет на общината: ……………………………….</t>
  </si>
  <si>
    <t>/Апостол Апостолов/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</si>
</sst>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/yyyy\ &quot;г.&quot;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0" borderId="0" xfId="1" applyFont="1" applyBorder="1" applyProtection="1"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5" fillId="0" borderId="0" xfId="1" applyFont="1" applyBorder="1" applyProtection="1">
      <protection locked="0"/>
    </xf>
    <xf numFmtId="0" fontId="7" fillId="0" borderId="0" xfId="1" applyFont="1" applyBorder="1" applyProtection="1">
      <protection locked="0"/>
    </xf>
    <xf numFmtId="0" fontId="5" fillId="2" borderId="7" xfId="1" applyFont="1" applyFill="1" applyBorder="1" applyAlignment="1" applyProtection="1">
      <alignment horizontal="left" vertical="top"/>
      <protection locked="0"/>
    </xf>
    <xf numFmtId="0" fontId="5" fillId="2" borderId="7" xfId="1" applyFont="1" applyFill="1" applyBorder="1" applyAlignment="1" applyProtection="1">
      <alignment horizontal="center" vertical="top"/>
      <protection locked="0"/>
    </xf>
    <xf numFmtId="1" fontId="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5" xfId="1" applyNumberFormat="1" applyFont="1" applyFill="1" applyBorder="1" applyAlignment="1" applyProtection="1">
      <protection locked="0"/>
    </xf>
    <xf numFmtId="3" fontId="9" fillId="0" borderId="1" xfId="1" applyNumberFormat="1" applyFont="1" applyFill="1" applyBorder="1" applyAlignment="1" applyProtection="1">
      <protection locked="0"/>
    </xf>
    <xf numFmtId="3" fontId="9" fillId="2" borderId="1" xfId="1" applyNumberFormat="1" applyFont="1" applyFill="1" applyBorder="1" applyAlignment="1" applyProtection="1">
      <protection locked="0"/>
    </xf>
    <xf numFmtId="3" fontId="9" fillId="0" borderId="7" xfId="1" applyNumberFormat="1" applyFont="1" applyFill="1" applyBorder="1" applyAlignment="1" applyProtection="1">
      <protection locked="0"/>
    </xf>
    <xf numFmtId="0" fontId="4" fillId="0" borderId="0" xfId="1" applyFont="1" applyFill="1" applyProtection="1">
      <protection locked="0"/>
    </xf>
    <xf numFmtId="3" fontId="9" fillId="0" borderId="8" xfId="1" applyNumberFormat="1" applyFont="1" applyFill="1" applyBorder="1" applyAlignment="1" applyProtection="1">
      <protection locked="0"/>
    </xf>
    <xf numFmtId="3" fontId="9" fillId="0" borderId="2" xfId="1" applyNumberFormat="1" applyFont="1" applyFill="1" applyBorder="1" applyAlignment="1" applyProtection="1">
      <protection locked="0"/>
    </xf>
    <xf numFmtId="3" fontId="9" fillId="0" borderId="9" xfId="1" applyNumberFormat="1" applyFont="1" applyFill="1" applyBorder="1" applyAlignment="1" applyProtection="1">
      <protection locked="0"/>
    </xf>
    <xf numFmtId="3" fontId="5" fillId="2" borderId="1" xfId="1" applyNumberFormat="1" applyFont="1" applyFill="1" applyBorder="1" applyAlignment="1" applyProtection="1">
      <alignment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0" xfId="1" applyFont="1" applyFill="1" applyBorder="1" applyAlignment="1" applyProtection="1">
      <alignment vertical="justify"/>
      <protection locked="0"/>
    </xf>
    <xf numFmtId="0" fontId="12" fillId="0" borderId="0" xfId="1" applyFont="1" applyFill="1" applyProtection="1">
      <protection locked="0"/>
    </xf>
    <xf numFmtId="0" fontId="13" fillId="0" borderId="0" xfId="1" applyFont="1" applyProtection="1">
      <protection locked="0"/>
    </xf>
    <xf numFmtId="0" fontId="14" fillId="0" borderId="0" xfId="1" applyFont="1" applyFill="1" applyBorder="1" applyAlignment="1" applyProtection="1">
      <alignment vertical="justify"/>
      <protection locked="0"/>
    </xf>
    <xf numFmtId="0" fontId="13" fillId="0" borderId="0" xfId="1" applyFont="1" applyFill="1" applyProtection="1">
      <protection locked="0"/>
    </xf>
    <xf numFmtId="0" fontId="5" fillId="2" borderId="1" xfId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Border="1" applyProtection="1"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 applyProtection="1">
      <alignment wrapText="1"/>
      <protection locked="0"/>
    </xf>
    <xf numFmtId="0" fontId="8" fillId="2" borderId="5" xfId="1" applyFont="1" applyFill="1" applyBorder="1" applyAlignment="1" applyProtection="1">
      <alignment vertical="center" wrapText="1"/>
      <protection locked="0"/>
    </xf>
    <xf numFmtId="0" fontId="8" fillId="2" borderId="9" xfId="1" applyFont="1" applyFill="1" applyBorder="1" applyAlignment="1" applyProtection="1">
      <alignment vertical="center" wrapText="1"/>
      <protection locked="0"/>
    </xf>
    <xf numFmtId="0" fontId="5" fillId="2" borderId="10" xfId="1" applyFont="1" applyFill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vertical="center" wrapText="1"/>
      <protection locked="0"/>
    </xf>
    <xf numFmtId="1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1" applyFont="1" applyFill="1" applyBorder="1" applyAlignment="1" applyProtection="1">
      <alignment horizontal="center" vertical="justify"/>
      <protection locked="0"/>
    </xf>
    <xf numFmtId="0" fontId="9" fillId="0" borderId="5" xfId="1" applyFont="1" applyFill="1" applyBorder="1" applyAlignment="1" applyProtection="1">
      <alignment vertical="center" wrapText="1"/>
      <protection locked="0"/>
    </xf>
    <xf numFmtId="3" fontId="9" fillId="0" borderId="8" xfId="1" applyNumberFormat="1" applyFont="1" applyFill="1" applyBorder="1" applyAlignment="1" applyProtection="1">
      <alignment wrapText="1"/>
      <protection locked="0"/>
    </xf>
    <xf numFmtId="3" fontId="9" fillId="0" borderId="2" xfId="1" applyNumberFormat="1" applyFont="1" applyFill="1" applyBorder="1" applyAlignment="1" applyProtection="1">
      <alignment wrapText="1"/>
      <protection locked="0"/>
    </xf>
    <xf numFmtId="0" fontId="8" fillId="0" borderId="1" xfId="1" applyFont="1" applyFill="1" applyBorder="1" applyAlignment="1" applyProtection="1">
      <alignment vertical="justify"/>
      <protection locked="0"/>
    </xf>
    <xf numFmtId="0" fontId="9" fillId="0" borderId="8" xfId="1" applyFont="1" applyFill="1" applyBorder="1" applyAlignment="1" applyProtection="1">
      <alignment vertical="center" wrapText="1"/>
      <protection locked="0"/>
    </xf>
    <xf numFmtId="3" fontId="5" fillId="2" borderId="7" xfId="1" applyNumberFormat="1" applyFont="1" applyFill="1" applyBorder="1" applyAlignment="1" applyProtection="1">
      <alignment wrapText="1"/>
      <protection locked="0"/>
    </xf>
    <xf numFmtId="3" fontId="5" fillId="2" borderId="6" xfId="1" applyNumberFormat="1" applyFont="1" applyFill="1" applyBorder="1" applyAlignment="1" applyProtection="1">
      <alignment wrapText="1"/>
      <protection locked="0"/>
    </xf>
    <xf numFmtId="3" fontId="5" fillId="3" borderId="1" xfId="1" applyNumberFormat="1" applyFont="1" applyFill="1" applyBorder="1" applyAlignment="1" applyProtection="1">
      <alignment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0" fontId="9" fillId="0" borderId="1" xfId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vertical="justify"/>
      <protection locked="0"/>
    </xf>
    <xf numFmtId="0" fontId="8" fillId="2" borderId="7" xfId="1" applyFont="1" applyFill="1" applyBorder="1" applyAlignment="1" applyProtection="1">
      <alignment vertical="center" wrapText="1"/>
      <protection locked="0"/>
    </xf>
    <xf numFmtId="0" fontId="9" fillId="2" borderId="6" xfId="1" applyFont="1" applyFill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wrapText="1"/>
      <protection locked="0"/>
    </xf>
    <xf numFmtId="1" fontId="9" fillId="0" borderId="5" xfId="1" applyNumberFormat="1" applyFont="1" applyFill="1" applyBorder="1" applyAlignment="1" applyProtection="1">
      <alignment horizontal="left" vertical="center" wrapText="1"/>
      <protection locked="0"/>
    </xf>
    <xf numFmtId="3" fontId="9" fillId="0" borderId="5" xfId="1" applyNumberFormat="1" applyFont="1" applyFill="1" applyBorder="1" applyAlignment="1" applyProtection="1">
      <alignment horizontal="right" wrapText="1"/>
      <protection locked="0"/>
    </xf>
    <xf numFmtId="3" fontId="9" fillId="0" borderId="8" xfId="1" applyNumberFormat="1" applyFont="1" applyFill="1" applyBorder="1" applyAlignment="1" applyProtection="1">
      <alignment vertical="center" wrapText="1"/>
      <protection locked="0"/>
    </xf>
    <xf numFmtId="3" fontId="9" fillId="0" borderId="5" xfId="1" applyNumberFormat="1" applyFont="1" applyFill="1" applyBorder="1" applyAlignment="1" applyProtection="1">
      <alignment horizontal="left" wrapText="1"/>
      <protection locked="0"/>
    </xf>
    <xf numFmtId="0" fontId="5" fillId="2" borderId="4" xfId="1" applyFont="1" applyFill="1" applyBorder="1" applyAlignment="1" applyProtection="1">
      <alignment horizontal="center" vertical="top" wrapText="1"/>
      <protection locked="0"/>
    </xf>
    <xf numFmtId="0" fontId="5" fillId="2" borderId="11" xfId="1" applyFont="1" applyFill="1" applyBorder="1" applyAlignment="1" applyProtection="1">
      <alignment horizontal="center" vertical="top" wrapText="1"/>
      <protection locked="0"/>
    </xf>
    <xf numFmtId="0" fontId="5" fillId="2" borderId="2" xfId="1" applyFont="1" applyFill="1" applyBorder="1" applyAlignment="1" applyProtection="1">
      <alignment horizontal="center" vertical="top" wrapText="1"/>
      <protection locked="0"/>
    </xf>
    <xf numFmtId="0" fontId="5" fillId="2" borderId="4" xfId="1" applyFont="1" applyFill="1" applyBorder="1" applyAlignment="1" applyProtection="1">
      <alignment horizontal="left" vertical="top" wrapText="1"/>
      <protection locked="0"/>
    </xf>
    <xf numFmtId="0" fontId="5" fillId="2" borderId="2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2" borderId="5" xfId="1" applyFont="1" applyFill="1" applyBorder="1" applyAlignment="1" applyProtection="1">
      <alignment horizontal="right" vertical="center" wrapText="1"/>
      <protection locked="0"/>
    </xf>
    <xf numFmtId="0" fontId="5" fillId="2" borderId="7" xfId="1" applyFont="1" applyFill="1" applyBorder="1" applyAlignment="1" applyProtection="1">
      <alignment horizontal="right" vertical="center" wrapText="1"/>
      <protection locked="0"/>
    </xf>
    <xf numFmtId="0" fontId="5" fillId="2" borderId="6" xfId="1" applyFont="1" applyFill="1" applyBorder="1" applyAlignment="1" applyProtection="1">
      <alignment horizontal="right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left" vertical="top" wrapText="1"/>
      <protection locked="0"/>
    </xf>
    <xf numFmtId="0" fontId="5" fillId="2" borderId="10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left" wrapText="1"/>
      <protection locked="0"/>
    </xf>
    <xf numFmtId="0" fontId="4" fillId="0" borderId="0" xfId="1" applyFont="1" applyFill="1" applyAlignment="1" applyProtection="1">
      <alignment horizontal="left" wrapText="1"/>
      <protection locked="0"/>
    </xf>
    <xf numFmtId="0" fontId="15" fillId="0" borderId="0" xfId="0" applyFont="1" applyFill="1" applyAlignment="1" applyProtection="1">
      <alignment wrapText="1"/>
      <protection locked="0"/>
    </xf>
    <xf numFmtId="0" fontId="6" fillId="0" borderId="0" xfId="1" applyFont="1" applyAlignment="1" applyProtection="1">
      <alignment horizontal="right"/>
      <protection locked="0"/>
    </xf>
    <xf numFmtId="3" fontId="4" fillId="0" borderId="0" xfId="1" applyNumberFormat="1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wrapText="1"/>
      <protection locked="0"/>
    </xf>
    <xf numFmtId="0" fontId="8" fillId="0" borderId="0" xfId="1" applyFont="1" applyAlignment="1" applyProtection="1">
      <alignment wrapText="1"/>
      <protection locked="0"/>
    </xf>
    <xf numFmtId="0" fontId="5" fillId="0" borderId="0" xfId="1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5" fillId="3" borderId="4" xfId="1" applyFont="1" applyFill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165" fontId="9" fillId="0" borderId="2" xfId="1" applyNumberFormat="1" applyFont="1" applyFill="1" applyBorder="1" applyAlignment="1" applyProtection="1">
      <protection locked="0"/>
    </xf>
    <xf numFmtId="165" fontId="9" fillId="0" borderId="1" xfId="1" applyNumberFormat="1" applyFont="1" applyFill="1" applyBorder="1" applyAlignment="1" applyProtection="1">
      <protection locked="0"/>
    </xf>
    <xf numFmtId="0" fontId="8" fillId="0" borderId="0" xfId="1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60"/>
  <sheetViews>
    <sheetView tabSelected="1" topLeftCell="A7" zoomScale="90" zoomScaleNormal="90" workbookViewId="0">
      <selection activeCell="H1" sqref="H1"/>
    </sheetView>
  </sheetViews>
  <sheetFormatPr defaultRowHeight="12.75" x14ac:dyDescent="0.2"/>
  <cols>
    <col min="1" max="1" width="27.28515625" style="1" customWidth="1"/>
    <col min="2" max="2" width="17.28515625" style="1" customWidth="1"/>
    <col min="3" max="3" width="12.85546875" style="1" customWidth="1"/>
    <col min="4" max="4" width="17.140625" style="1" customWidth="1"/>
    <col min="5" max="5" width="17.85546875" style="1" customWidth="1"/>
    <col min="6" max="6" width="14.7109375" style="1" customWidth="1"/>
    <col min="7" max="8" width="15" style="1" customWidth="1"/>
    <col min="9" max="9" width="17.42578125" style="1" customWidth="1"/>
    <col min="10" max="10" width="16.5703125" style="1" customWidth="1"/>
    <col min="11" max="11" width="13.85546875" style="1" customWidth="1"/>
    <col min="12" max="12" width="14" style="1" customWidth="1"/>
    <col min="13" max="13" width="19.5703125" style="1" customWidth="1"/>
    <col min="14" max="14" width="18.5703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8.75" x14ac:dyDescent="0.3">
      <c r="M1" s="74" t="s">
        <v>68</v>
      </c>
      <c r="N1" s="74"/>
    </row>
    <row r="2" spans="1:14" ht="15.75" x14ac:dyDescent="0.25">
      <c r="A2" s="64" t="s">
        <v>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18.75" x14ac:dyDescent="0.2">
      <c r="A3" s="68" t="s">
        <v>47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18.75" x14ac:dyDescent="0.2">
      <c r="A4" s="68" t="s">
        <v>70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s="3" customFormat="1" ht="15.75" x14ac:dyDescent="0.25">
      <c r="A5" s="64"/>
      <c r="B5" s="64"/>
      <c r="C5" s="64"/>
      <c r="D5" s="64"/>
      <c r="E5" s="64"/>
      <c r="F5" s="64"/>
      <c r="G5" s="64"/>
      <c r="H5" s="64"/>
      <c r="I5" s="2"/>
      <c r="J5" s="2"/>
      <c r="M5" s="2" t="s">
        <v>3</v>
      </c>
      <c r="N5" s="4">
        <v>5111</v>
      </c>
    </row>
    <row r="6" spans="1:14" s="3" customFormat="1" ht="17.25" customHeight="1" x14ac:dyDescent="0.25">
      <c r="A6" s="5" t="s">
        <v>39</v>
      </c>
    </row>
    <row r="7" spans="1:14" s="3" customFormat="1" ht="8.25" customHeight="1" x14ac:dyDescent="0.2">
      <c r="A7" s="6"/>
    </row>
    <row r="8" spans="1:14" ht="15.75" customHeight="1" x14ac:dyDescent="0.2">
      <c r="A8" s="56" t="s">
        <v>37</v>
      </c>
      <c r="B8" s="56" t="s">
        <v>5</v>
      </c>
      <c r="C8" s="56" t="s">
        <v>6</v>
      </c>
      <c r="D8" s="56" t="s">
        <v>7</v>
      </c>
      <c r="E8" s="56" t="s">
        <v>8</v>
      </c>
      <c r="F8" s="56" t="s">
        <v>48</v>
      </c>
      <c r="G8" s="56" t="s">
        <v>49</v>
      </c>
      <c r="H8" s="56" t="s">
        <v>50</v>
      </c>
      <c r="I8" s="56" t="s">
        <v>51</v>
      </c>
      <c r="J8" s="56" t="s">
        <v>52</v>
      </c>
      <c r="K8" s="7" t="s">
        <v>1</v>
      </c>
      <c r="L8" s="8"/>
      <c r="M8" s="56" t="s">
        <v>54</v>
      </c>
      <c r="N8" s="56" t="s">
        <v>67</v>
      </c>
    </row>
    <row r="9" spans="1:14" ht="15.75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 s="57"/>
      <c r="K9" s="59" t="s">
        <v>10</v>
      </c>
      <c r="L9" s="69" t="s">
        <v>11</v>
      </c>
      <c r="M9" s="57"/>
      <c r="N9" s="57"/>
    </row>
    <row r="10" spans="1:14" ht="96.75" customHeight="1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60"/>
      <c r="L10" s="70"/>
      <c r="M10" s="58"/>
      <c r="N10" s="58"/>
    </row>
    <row r="11" spans="1:14" ht="33" customHeight="1" x14ac:dyDescent="0.2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26</v>
      </c>
      <c r="H11" s="9" t="s">
        <v>27</v>
      </c>
      <c r="I11" s="9" t="s">
        <v>25</v>
      </c>
      <c r="J11" s="9" t="s">
        <v>53</v>
      </c>
      <c r="K11" s="9" t="s">
        <v>28</v>
      </c>
      <c r="L11" s="9" t="s">
        <v>29</v>
      </c>
      <c r="M11" s="9" t="s">
        <v>30</v>
      </c>
      <c r="N11" s="10" t="s">
        <v>31</v>
      </c>
    </row>
    <row r="12" spans="1:14" s="15" customFormat="1" ht="47.25" x14ac:dyDescent="0.25">
      <c r="A12" s="52" t="s">
        <v>78</v>
      </c>
      <c r="B12" s="53">
        <v>1875200</v>
      </c>
      <c r="C12" s="55" t="s">
        <v>71</v>
      </c>
      <c r="D12" s="55" t="s">
        <v>72</v>
      </c>
      <c r="E12" s="51" t="s">
        <v>73</v>
      </c>
      <c r="F12" s="85">
        <v>46081</v>
      </c>
      <c r="G12" s="12">
        <v>1875200</v>
      </c>
      <c r="H12" s="11">
        <v>0</v>
      </c>
      <c r="I12" s="12">
        <v>0</v>
      </c>
      <c r="J12" s="13">
        <f>+K12+L12</f>
        <v>0</v>
      </c>
      <c r="K12" s="12">
        <v>0</v>
      </c>
      <c r="L12" s="14">
        <v>0</v>
      </c>
      <c r="M12" s="13">
        <f>+J12+I12</f>
        <v>0</v>
      </c>
      <c r="N12" s="12">
        <v>1875200</v>
      </c>
    </row>
    <row r="13" spans="1:14" s="15" customFormat="1" ht="78.75" x14ac:dyDescent="0.25">
      <c r="A13" s="54" t="s">
        <v>79</v>
      </c>
      <c r="B13" s="17">
        <v>520000</v>
      </c>
      <c r="C13" s="39" t="s">
        <v>74</v>
      </c>
      <c r="D13" s="12" t="s">
        <v>72</v>
      </c>
      <c r="E13" s="39" t="s">
        <v>75</v>
      </c>
      <c r="F13" s="84">
        <v>45956</v>
      </c>
      <c r="G13" s="17">
        <v>6079</v>
      </c>
      <c r="H13" s="16">
        <v>0</v>
      </c>
      <c r="I13" s="17">
        <v>6079</v>
      </c>
      <c r="J13" s="13">
        <f t="shared" ref="J13:J15" si="0">+K13+L13</f>
        <v>24</v>
      </c>
      <c r="K13" s="17">
        <v>24</v>
      </c>
      <c r="L13" s="18">
        <v>0</v>
      </c>
      <c r="M13" s="13">
        <f t="shared" ref="M13:M15" si="1">+J13+I13</f>
        <v>6103</v>
      </c>
      <c r="N13" s="17">
        <v>0</v>
      </c>
    </row>
    <row r="14" spans="1:14" s="15" customFormat="1" ht="78.75" x14ac:dyDescent="0.25">
      <c r="A14" s="54" t="s">
        <v>80</v>
      </c>
      <c r="B14" s="17">
        <v>3000000</v>
      </c>
      <c r="C14" s="39" t="s">
        <v>74</v>
      </c>
      <c r="D14" s="12" t="s">
        <v>72</v>
      </c>
      <c r="E14" s="39" t="s">
        <v>75</v>
      </c>
      <c r="F14" s="84">
        <v>46259</v>
      </c>
      <c r="G14" s="17">
        <v>2665954</v>
      </c>
      <c r="H14" s="16">
        <v>21339056</v>
      </c>
      <c r="I14" s="17">
        <v>23197663</v>
      </c>
      <c r="J14" s="13">
        <f t="shared" si="0"/>
        <v>79334</v>
      </c>
      <c r="K14" s="17">
        <v>49611</v>
      </c>
      <c r="L14" s="18">
        <v>29723</v>
      </c>
      <c r="M14" s="13">
        <f>+J14+I14</f>
        <v>23276997</v>
      </c>
      <c r="N14" s="17">
        <v>807347</v>
      </c>
    </row>
    <row r="15" spans="1:14" s="15" customFormat="1" ht="47.25" x14ac:dyDescent="0.25">
      <c r="A15" s="54" t="s">
        <v>81</v>
      </c>
      <c r="B15" s="17">
        <v>900888</v>
      </c>
      <c r="C15" s="39" t="s">
        <v>76</v>
      </c>
      <c r="D15" s="12" t="s">
        <v>72</v>
      </c>
      <c r="E15" s="39" t="s">
        <v>77</v>
      </c>
      <c r="F15" s="84">
        <v>45803</v>
      </c>
      <c r="G15" s="17">
        <v>900888</v>
      </c>
      <c r="H15" s="16">
        <v>0</v>
      </c>
      <c r="I15" s="17">
        <v>0</v>
      </c>
      <c r="J15" s="13">
        <f t="shared" si="0"/>
        <v>0</v>
      </c>
      <c r="K15" s="17">
        <v>0</v>
      </c>
      <c r="L15" s="18">
        <v>0</v>
      </c>
      <c r="M15" s="13">
        <f t="shared" si="1"/>
        <v>0</v>
      </c>
      <c r="N15" s="17">
        <v>0</v>
      </c>
    </row>
    <row r="16" spans="1:14" s="15" customFormat="1" ht="15.75" x14ac:dyDescent="0.25">
      <c r="A16" s="65" t="s">
        <v>2</v>
      </c>
      <c r="B16" s="66"/>
      <c r="C16" s="66"/>
      <c r="D16" s="66"/>
      <c r="E16" s="66"/>
      <c r="F16" s="67"/>
      <c r="G16" s="19">
        <f t="shared" ref="G16:N16" si="2">SUM(G12:G15)</f>
        <v>5448121</v>
      </c>
      <c r="H16" s="19">
        <f t="shared" si="2"/>
        <v>21339056</v>
      </c>
      <c r="I16" s="19">
        <f t="shared" si="2"/>
        <v>23203742</v>
      </c>
      <c r="J16" s="19">
        <f t="shared" si="2"/>
        <v>79358</v>
      </c>
      <c r="K16" s="19">
        <f t="shared" si="2"/>
        <v>49635</v>
      </c>
      <c r="L16" s="19">
        <f t="shared" si="2"/>
        <v>29723</v>
      </c>
      <c r="M16" s="19">
        <f t="shared" si="2"/>
        <v>23283100</v>
      </c>
      <c r="N16" s="19">
        <f t="shared" si="2"/>
        <v>2682547</v>
      </c>
    </row>
    <row r="17" spans="1:15" s="15" customFormat="1" ht="15.75" x14ac:dyDescent="0.2">
      <c r="A17" s="20"/>
      <c r="B17" s="20"/>
      <c r="C17" s="20"/>
      <c r="D17" s="20"/>
      <c r="E17" s="20"/>
      <c r="F17" s="20"/>
      <c r="G17" s="20"/>
      <c r="H17" s="21"/>
      <c r="I17" s="21"/>
      <c r="J17" s="21"/>
      <c r="K17" s="21"/>
    </row>
    <row r="18" spans="1:15" ht="18.75" customHeight="1" x14ac:dyDescent="0.2">
      <c r="A18" s="22" t="s">
        <v>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5" x14ac:dyDescent="0.2">
      <c r="A19" s="71" t="s">
        <v>43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62"/>
      <c r="M19" s="62"/>
      <c r="N19" s="62"/>
      <c r="O19" s="63"/>
    </row>
    <row r="20" spans="1:15" ht="26.25" customHeight="1" x14ac:dyDescent="0.2">
      <c r="A20" s="75" t="s">
        <v>55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</row>
    <row r="21" spans="1:15" s="15" customFormat="1" ht="14.25" customHeight="1" x14ac:dyDescent="0.2">
      <c r="A21" s="72" t="s">
        <v>56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3"/>
      <c r="M21" s="73"/>
      <c r="N21" s="73"/>
      <c r="O21" s="73"/>
    </row>
    <row r="22" spans="1:15" s="15" customFormat="1" x14ac:dyDescent="0.2">
      <c r="A22" s="61" t="s">
        <v>69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</row>
    <row r="23" spans="1:15" s="15" customFormat="1" ht="15.75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4"/>
      <c r="K23" s="24"/>
      <c r="L23" s="25"/>
      <c r="M23" s="25"/>
      <c r="N23" s="25"/>
    </row>
    <row r="24" spans="1:15" s="15" customFormat="1" ht="19.5" customHeight="1" x14ac:dyDescent="0.25">
      <c r="A24" s="5" t="s">
        <v>4</v>
      </c>
      <c r="B24" s="20"/>
      <c r="C24" s="20"/>
      <c r="D24" s="20"/>
      <c r="E24" s="20"/>
      <c r="F24" s="20"/>
      <c r="G24" s="20"/>
      <c r="H24" s="1"/>
      <c r="I24" s="1"/>
      <c r="J24" s="21"/>
      <c r="K24" s="21"/>
    </row>
    <row r="25" spans="1:15" s="15" customFormat="1" ht="5.25" customHeight="1" x14ac:dyDescent="0.2">
      <c r="A25" s="6"/>
      <c r="B25" s="20"/>
      <c r="C25" s="20"/>
      <c r="D25" s="20"/>
      <c r="E25" s="20"/>
      <c r="F25" s="20"/>
      <c r="G25" s="20"/>
      <c r="H25" s="1"/>
      <c r="I25" s="1"/>
      <c r="J25" s="21"/>
      <c r="K25" s="21"/>
    </row>
    <row r="26" spans="1:15" s="15" customFormat="1" ht="117.75" customHeight="1" x14ac:dyDescent="0.2">
      <c r="A26" s="26" t="s">
        <v>15</v>
      </c>
      <c r="B26" s="26" t="s">
        <v>66</v>
      </c>
      <c r="C26" s="26" t="s">
        <v>18</v>
      </c>
      <c r="D26" s="26" t="s">
        <v>16</v>
      </c>
      <c r="E26" s="26" t="s">
        <v>32</v>
      </c>
      <c r="F26" s="26" t="s">
        <v>57</v>
      </c>
      <c r="G26" s="26" t="s">
        <v>58</v>
      </c>
      <c r="H26" s="1"/>
      <c r="I26" s="1"/>
      <c r="J26" s="27"/>
      <c r="K26" s="27"/>
    </row>
    <row r="27" spans="1:15" s="15" customFormat="1" x14ac:dyDescent="0.2">
      <c r="A27" s="28" t="s">
        <v>19</v>
      </c>
      <c r="B27" s="28" t="s">
        <v>20</v>
      </c>
      <c r="C27" s="28" t="s">
        <v>21</v>
      </c>
      <c r="D27" s="28" t="s">
        <v>22</v>
      </c>
      <c r="E27" s="28" t="s">
        <v>23</v>
      </c>
      <c r="F27" s="28" t="s">
        <v>24</v>
      </c>
      <c r="G27" s="28" t="s">
        <v>26</v>
      </c>
      <c r="H27" s="1"/>
      <c r="I27" s="1"/>
      <c r="J27" s="27"/>
      <c r="K27" s="27"/>
    </row>
    <row r="28" spans="1:15" s="15" customFormat="1" ht="15.75" x14ac:dyDescent="0.25">
      <c r="A28" s="29" t="s">
        <v>12</v>
      </c>
      <c r="B28" s="12"/>
      <c r="C28" s="30"/>
      <c r="D28" s="29"/>
      <c r="E28" s="29"/>
      <c r="F28" s="29"/>
      <c r="G28" s="29"/>
      <c r="H28" s="1"/>
      <c r="I28" s="1"/>
      <c r="J28" s="21"/>
      <c r="K28" s="21"/>
    </row>
    <row r="29" spans="1:15" s="27" customFormat="1" ht="15.75" x14ac:dyDescent="0.25">
      <c r="A29" s="29" t="s">
        <v>13</v>
      </c>
      <c r="B29" s="12"/>
      <c r="C29" s="29"/>
      <c r="D29" s="29"/>
      <c r="E29" s="29"/>
      <c r="F29" s="29"/>
      <c r="G29" s="29"/>
      <c r="H29" s="1"/>
      <c r="I29" s="1"/>
      <c r="J29" s="21"/>
      <c r="K29" s="21"/>
    </row>
    <row r="30" spans="1:15" s="27" customFormat="1" ht="15.75" x14ac:dyDescent="0.25">
      <c r="A30" s="29" t="s">
        <v>14</v>
      </c>
      <c r="B30" s="12"/>
      <c r="C30" s="29"/>
      <c r="D30" s="29"/>
      <c r="E30" s="29"/>
      <c r="F30" s="29"/>
      <c r="G30" s="29"/>
      <c r="H30" s="1"/>
      <c r="I30" s="1"/>
      <c r="J30" s="21"/>
      <c r="K30" s="21"/>
    </row>
    <row r="31" spans="1:15" s="27" customFormat="1" ht="15.75" x14ac:dyDescent="0.25">
      <c r="A31" s="29" t="s">
        <v>65</v>
      </c>
      <c r="B31" s="12"/>
      <c r="C31" s="29"/>
      <c r="D31" s="29"/>
      <c r="E31" s="29"/>
      <c r="F31" s="29"/>
      <c r="G31" s="29"/>
      <c r="H31" s="1"/>
      <c r="I31" s="1"/>
      <c r="J31" s="21"/>
      <c r="K31" s="21"/>
    </row>
    <row r="32" spans="1:15" s="27" customFormat="1" ht="15.75" x14ac:dyDescent="0.2">
      <c r="A32" s="31"/>
      <c r="B32" s="32"/>
      <c r="C32" s="32"/>
      <c r="D32" s="32"/>
      <c r="E32" s="33" t="s">
        <v>2</v>
      </c>
      <c r="F32" s="34">
        <f>SUM(F28:F31)</f>
        <v>0</v>
      </c>
      <c r="G32" s="34">
        <f>SUM(G28:G31)</f>
        <v>0</v>
      </c>
      <c r="H32" s="1"/>
      <c r="I32" s="1"/>
      <c r="J32" s="21"/>
      <c r="K32" s="21"/>
    </row>
    <row r="33" spans="1:14" s="27" customFormat="1" ht="15.75" x14ac:dyDescent="0.2">
      <c r="H33" s="21"/>
      <c r="I33" s="21"/>
      <c r="J33" s="21"/>
      <c r="K33" s="21"/>
    </row>
    <row r="34" spans="1:14" s="27" customFormat="1" ht="15.75" x14ac:dyDescent="0.2">
      <c r="A34" s="22" t="s">
        <v>34</v>
      </c>
      <c r="H34" s="21"/>
      <c r="I34" s="21"/>
      <c r="J34" s="21"/>
      <c r="K34" s="21"/>
    </row>
    <row r="35" spans="1:14" s="27" customFormat="1" ht="15" x14ac:dyDescent="0.25">
      <c r="A35" s="61" t="s">
        <v>59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</row>
    <row r="36" spans="1:14" s="27" customFormat="1" ht="12" customHeight="1" x14ac:dyDescent="0.2">
      <c r="A36" s="1"/>
      <c r="H36" s="21"/>
      <c r="I36" s="21"/>
      <c r="J36" s="21"/>
      <c r="K36" s="21"/>
    </row>
    <row r="37" spans="1:14" s="27" customFormat="1" ht="15.75" x14ac:dyDescent="0.25">
      <c r="A37" s="5" t="s">
        <v>40</v>
      </c>
      <c r="B37" s="20"/>
      <c r="C37" s="20"/>
      <c r="D37" s="20"/>
      <c r="E37" s="20"/>
      <c r="F37" s="20"/>
      <c r="G37" s="20"/>
      <c r="H37" s="21"/>
      <c r="I37" s="21"/>
      <c r="J37" s="21"/>
      <c r="K37" s="21"/>
    </row>
    <row r="38" spans="1:14" s="27" customFormat="1" ht="11.25" customHeight="1" x14ac:dyDescent="0.2">
      <c r="A38" s="6"/>
      <c r="B38" s="20"/>
      <c r="C38" s="20"/>
      <c r="D38" s="20"/>
      <c r="E38" s="20"/>
      <c r="F38" s="20"/>
      <c r="G38" s="20"/>
      <c r="H38" s="21"/>
      <c r="I38" s="21"/>
      <c r="J38" s="21"/>
      <c r="K38" s="21"/>
    </row>
    <row r="39" spans="1:14" s="15" customFormat="1" ht="15.75" customHeight="1" x14ac:dyDescent="0.2">
      <c r="A39" s="81" t="s">
        <v>38</v>
      </c>
      <c r="B39" s="81" t="s">
        <v>36</v>
      </c>
      <c r="C39" s="56" t="s">
        <v>5</v>
      </c>
      <c r="D39" s="56" t="s">
        <v>42</v>
      </c>
      <c r="E39" s="56" t="s">
        <v>7</v>
      </c>
      <c r="F39" s="56" t="s">
        <v>35</v>
      </c>
      <c r="G39" s="56" t="s">
        <v>60</v>
      </c>
      <c r="H39" s="56" t="s">
        <v>50</v>
      </c>
      <c r="I39" s="56" t="s">
        <v>51</v>
      </c>
      <c r="J39" s="56" t="s">
        <v>61</v>
      </c>
      <c r="K39" s="56" t="s">
        <v>62</v>
      </c>
    </row>
    <row r="40" spans="1:14" s="15" customFormat="1" ht="12.75" customHeight="1" x14ac:dyDescent="0.2">
      <c r="A40" s="82"/>
      <c r="B40" s="82"/>
      <c r="C40" s="57"/>
      <c r="D40" s="57"/>
      <c r="E40" s="57"/>
      <c r="F40" s="57"/>
      <c r="G40" s="57"/>
      <c r="H40" s="57"/>
      <c r="I40" s="57"/>
      <c r="J40" s="57"/>
      <c r="K40" s="57"/>
    </row>
    <row r="41" spans="1:14" s="15" customFormat="1" ht="69.75" customHeight="1" x14ac:dyDescent="0.2">
      <c r="A41" s="83"/>
      <c r="B41" s="83"/>
      <c r="C41" s="58"/>
      <c r="D41" s="58"/>
      <c r="E41" s="58"/>
      <c r="F41" s="58"/>
      <c r="G41" s="58"/>
      <c r="H41" s="58"/>
      <c r="I41" s="58"/>
      <c r="J41" s="58"/>
      <c r="K41" s="58"/>
    </row>
    <row r="42" spans="1:14" s="15" customFormat="1" ht="15.75" x14ac:dyDescent="0.2">
      <c r="A42" s="9" t="s">
        <v>19</v>
      </c>
      <c r="B42" s="9" t="s">
        <v>20</v>
      </c>
      <c r="C42" s="9" t="s">
        <v>21</v>
      </c>
      <c r="D42" s="9" t="s">
        <v>22</v>
      </c>
      <c r="E42" s="9" t="s">
        <v>24</v>
      </c>
      <c r="F42" s="9" t="s">
        <v>26</v>
      </c>
      <c r="G42" s="9" t="s">
        <v>27</v>
      </c>
      <c r="H42" s="9" t="s">
        <v>25</v>
      </c>
      <c r="I42" s="9" t="s">
        <v>33</v>
      </c>
      <c r="J42" s="35" t="s">
        <v>28</v>
      </c>
      <c r="K42" s="36" t="s">
        <v>29</v>
      </c>
    </row>
    <row r="43" spans="1:14" s="15" customFormat="1" ht="19.5" customHeight="1" x14ac:dyDescent="0.25">
      <c r="A43" s="37" t="s">
        <v>12</v>
      </c>
      <c r="B43" s="38"/>
      <c r="C43" s="39"/>
      <c r="D43" s="39"/>
      <c r="E43" s="39"/>
      <c r="F43" s="39"/>
      <c r="G43" s="16"/>
      <c r="H43" s="17"/>
      <c r="I43" s="17"/>
      <c r="J43" s="17"/>
      <c r="K43" s="40"/>
    </row>
    <row r="44" spans="1:14" s="15" customFormat="1" ht="19.5" customHeight="1" x14ac:dyDescent="0.25">
      <c r="A44" s="41" t="s">
        <v>13</v>
      </c>
      <c r="B44" s="38"/>
      <c r="C44" s="39"/>
      <c r="D44" s="39"/>
      <c r="E44" s="39"/>
      <c r="F44" s="39"/>
      <c r="G44" s="16"/>
      <c r="H44" s="17"/>
      <c r="I44" s="17"/>
      <c r="J44" s="17"/>
      <c r="K44" s="40"/>
    </row>
    <row r="45" spans="1:14" s="15" customFormat="1" ht="19.5" customHeight="1" x14ac:dyDescent="0.25">
      <c r="A45" s="41" t="s">
        <v>14</v>
      </c>
      <c r="B45" s="38"/>
      <c r="C45" s="39"/>
      <c r="D45" s="39"/>
      <c r="E45" s="39"/>
      <c r="F45" s="39"/>
      <c r="G45" s="16"/>
      <c r="H45" s="17"/>
      <c r="I45" s="17"/>
      <c r="J45" s="17"/>
      <c r="K45" s="40"/>
    </row>
    <row r="46" spans="1:14" s="27" customFormat="1" ht="21.75" customHeight="1" x14ac:dyDescent="0.25">
      <c r="A46" s="31"/>
      <c r="B46" s="42"/>
      <c r="C46" s="42"/>
      <c r="D46" s="42"/>
      <c r="E46" s="43"/>
      <c r="F46" s="19">
        <f>SUM(F43:F45)</f>
        <v>0</v>
      </c>
      <c r="G46" s="19">
        <f t="shared" ref="G46:K46" si="3">SUM(G43:G45)</f>
        <v>0</v>
      </c>
      <c r="H46" s="19">
        <f t="shared" si="3"/>
        <v>0</v>
      </c>
      <c r="I46" s="19">
        <f t="shared" si="3"/>
        <v>0</v>
      </c>
      <c r="J46" s="44">
        <f t="shared" si="3"/>
        <v>0</v>
      </c>
      <c r="K46" s="44">
        <f t="shared" si="3"/>
        <v>0</v>
      </c>
    </row>
    <row r="47" spans="1:14" s="27" customFormat="1" ht="15.75" x14ac:dyDescent="0.2">
      <c r="A47" s="20"/>
      <c r="B47" s="20"/>
      <c r="C47" s="20"/>
      <c r="D47" s="20"/>
      <c r="E47" s="20"/>
      <c r="F47" s="20"/>
      <c r="G47" s="20"/>
      <c r="H47" s="21"/>
      <c r="I47" s="21"/>
      <c r="J47" s="21"/>
      <c r="K47" s="21"/>
    </row>
    <row r="48" spans="1:14" s="27" customFormat="1" ht="15.75" x14ac:dyDescent="0.25">
      <c r="A48" s="5" t="s">
        <v>41</v>
      </c>
      <c r="B48" s="20"/>
      <c r="C48" s="20"/>
      <c r="D48" s="20"/>
      <c r="E48" s="20"/>
      <c r="F48" s="20"/>
      <c r="G48" s="20"/>
      <c r="H48" s="21"/>
      <c r="I48" s="21"/>
      <c r="J48" s="1"/>
      <c r="K48" s="1"/>
      <c r="L48" s="1"/>
    </row>
    <row r="49" spans="1:13" s="27" customFormat="1" ht="15.75" x14ac:dyDescent="0.2">
      <c r="A49" s="6"/>
      <c r="B49" s="20"/>
      <c r="C49" s="20"/>
      <c r="D49" s="20"/>
      <c r="E49" s="20"/>
      <c r="F49" s="20"/>
      <c r="G49" s="20"/>
      <c r="H49" s="21"/>
      <c r="I49" s="21"/>
      <c r="J49" s="1"/>
      <c r="K49" s="1"/>
      <c r="L49" s="1"/>
    </row>
    <row r="50" spans="1:13" s="15" customFormat="1" ht="111.75" customHeight="1" x14ac:dyDescent="0.2">
      <c r="A50" s="45" t="s">
        <v>15</v>
      </c>
      <c r="B50" s="26" t="s">
        <v>44</v>
      </c>
      <c r="C50" s="26" t="s">
        <v>17</v>
      </c>
      <c r="D50" s="26" t="s">
        <v>46</v>
      </c>
      <c r="E50" s="26" t="s">
        <v>45</v>
      </c>
      <c r="F50" s="26" t="s">
        <v>63</v>
      </c>
      <c r="G50" s="26" t="s">
        <v>64</v>
      </c>
      <c r="H50" s="27"/>
      <c r="I50" s="27"/>
      <c r="J50" s="1"/>
      <c r="K50" s="1"/>
      <c r="L50" s="1"/>
    </row>
    <row r="51" spans="1:13" s="15" customFormat="1" x14ac:dyDescent="0.2">
      <c r="A51" s="9" t="s">
        <v>19</v>
      </c>
      <c r="B51" s="9" t="s">
        <v>20</v>
      </c>
      <c r="C51" s="9" t="s">
        <v>21</v>
      </c>
      <c r="D51" s="9" t="s">
        <v>22</v>
      </c>
      <c r="E51" s="9" t="s">
        <v>23</v>
      </c>
      <c r="F51" s="9" t="s">
        <v>24</v>
      </c>
      <c r="G51" s="10" t="s">
        <v>26</v>
      </c>
      <c r="H51" s="27"/>
      <c r="I51" s="27"/>
      <c r="J51" s="1"/>
      <c r="K51" s="1"/>
      <c r="L51" s="1"/>
    </row>
    <row r="52" spans="1:13" s="15" customFormat="1" ht="20.25" customHeight="1" x14ac:dyDescent="0.2">
      <c r="A52" s="46" t="s">
        <v>12</v>
      </c>
      <c r="B52" s="47"/>
      <c r="C52" s="46"/>
      <c r="D52" s="46"/>
      <c r="E52" s="46"/>
      <c r="F52" s="46"/>
      <c r="G52" s="46"/>
      <c r="H52" s="21"/>
      <c r="I52" s="21"/>
      <c r="J52" s="1"/>
      <c r="K52" s="1"/>
      <c r="L52" s="1"/>
    </row>
    <row r="53" spans="1:13" ht="20.25" customHeight="1" x14ac:dyDescent="0.2">
      <c r="A53" s="46" t="s">
        <v>13</v>
      </c>
      <c r="B53" s="47"/>
      <c r="C53" s="46"/>
      <c r="D53" s="46"/>
      <c r="E53" s="46"/>
      <c r="F53" s="46"/>
      <c r="G53" s="46"/>
      <c r="H53" s="21"/>
      <c r="I53" s="21"/>
    </row>
    <row r="54" spans="1:13" ht="20.25" customHeight="1" x14ac:dyDescent="0.2">
      <c r="A54" s="46" t="s">
        <v>14</v>
      </c>
      <c r="B54" s="47"/>
      <c r="C54" s="46"/>
      <c r="D54" s="46"/>
      <c r="E54" s="46"/>
      <c r="F54" s="46"/>
      <c r="G54" s="46"/>
      <c r="H54" s="21"/>
      <c r="I54" s="21"/>
    </row>
    <row r="55" spans="1:13" ht="20.25" customHeight="1" x14ac:dyDescent="0.2">
      <c r="A55" s="31"/>
      <c r="B55" s="48"/>
      <c r="C55" s="48"/>
      <c r="D55" s="48"/>
      <c r="E55" s="49"/>
      <c r="F55" s="50">
        <f>SUM(F52:F54)</f>
        <v>0</v>
      </c>
      <c r="G55" s="50">
        <f>SUM(G52:G54)</f>
        <v>0</v>
      </c>
      <c r="H55" s="21"/>
      <c r="I55" s="21"/>
    </row>
    <row r="56" spans="1:13" ht="26.25" customHeight="1" x14ac:dyDescent="0.2"/>
    <row r="57" spans="1:13" ht="16.5" customHeight="1" x14ac:dyDescent="0.2">
      <c r="A57" s="3"/>
      <c r="B57" s="3"/>
      <c r="C57" s="3"/>
      <c r="D57" s="3"/>
      <c r="E57" s="3"/>
    </row>
    <row r="58" spans="1:13" ht="15" x14ac:dyDescent="0.25">
      <c r="A58" s="79" t="s">
        <v>82</v>
      </c>
      <c r="B58" s="80"/>
      <c r="C58" s="80"/>
      <c r="D58" s="80"/>
      <c r="E58" s="80"/>
      <c r="J58" s="77" t="s">
        <v>85</v>
      </c>
      <c r="K58" s="76"/>
      <c r="L58" s="76"/>
      <c r="M58" s="76"/>
    </row>
    <row r="59" spans="1:13" ht="15" x14ac:dyDescent="0.25">
      <c r="A59" s="78" t="s">
        <v>83</v>
      </c>
      <c r="B59" s="76"/>
      <c r="C59" s="76"/>
      <c r="D59" s="76"/>
      <c r="E59" s="76"/>
      <c r="J59" s="86" t="s">
        <v>86</v>
      </c>
      <c r="K59" s="87"/>
      <c r="L59" s="87"/>
      <c r="M59" s="87"/>
    </row>
    <row r="60" spans="1:13" x14ac:dyDescent="0.2">
      <c r="A60" s="1" t="s">
        <v>84</v>
      </c>
    </row>
  </sheetData>
  <mergeCells count="40">
    <mergeCell ref="M1:N1"/>
    <mergeCell ref="A20:O20"/>
    <mergeCell ref="A35:N35"/>
    <mergeCell ref="J58:M58"/>
    <mergeCell ref="J59:M59"/>
    <mergeCell ref="A58:E58"/>
    <mergeCell ref="A59:E59"/>
    <mergeCell ref="A39:A41"/>
    <mergeCell ref="E39:E41"/>
    <mergeCell ref="F39:F41"/>
    <mergeCell ref="I39:I41"/>
    <mergeCell ref="B39:B41"/>
    <mergeCell ref="C39:C41"/>
    <mergeCell ref="D39:D41"/>
    <mergeCell ref="K39:K41"/>
    <mergeCell ref="J39:J41"/>
    <mergeCell ref="G39:G41"/>
    <mergeCell ref="H39:H41"/>
    <mergeCell ref="A22:O22"/>
    <mergeCell ref="A2:N2"/>
    <mergeCell ref="A16:F16"/>
    <mergeCell ref="A5:H5"/>
    <mergeCell ref="A8:A10"/>
    <mergeCell ref="B8:B10"/>
    <mergeCell ref="C8:C10"/>
    <mergeCell ref="A3:N3"/>
    <mergeCell ref="A4:N4"/>
    <mergeCell ref="M8:M10"/>
    <mergeCell ref="N8:N10"/>
    <mergeCell ref="L9:L10"/>
    <mergeCell ref="A19:O19"/>
    <mergeCell ref="A21:O21"/>
    <mergeCell ref="J8:J10"/>
    <mergeCell ref="K9:K10"/>
    <mergeCell ref="I8:I10"/>
    <mergeCell ref="D8:D10"/>
    <mergeCell ref="E8:E10"/>
    <mergeCell ref="F8:F10"/>
    <mergeCell ref="G8:G10"/>
    <mergeCell ref="H8:H10"/>
  </mergeCells>
  <pageMargins left="0" right="0" top="0.59055118110236227" bottom="0.19685039370078741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Лилия Петрова</cp:lastModifiedBy>
  <cp:lastPrinted>2026-09-02T12:00:35Z</cp:lastPrinted>
  <dcterms:created xsi:type="dcterms:W3CDTF">2016-06-20T13:38:46Z</dcterms:created>
  <dcterms:modified xsi:type="dcterms:W3CDTF">2026-09-02T12:00:37Z</dcterms:modified>
</cp:coreProperties>
</file>